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B5" i="3" l="1"/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<sst xmlns="http://schemas.openxmlformats.org/spreadsheetml/2006/main" count="86" uniqueCount="81">
  <si>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</si>
  <si>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</si>
  <si>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</si>
  <si>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</si>
  <si>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</si>
  <si>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</si>
  <si>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</si>
  <si>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</si>
  <si>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</si>
  <si>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</si>
  <si>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</si>
  <si>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</si>
  <si>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</si>
  <si>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</si>
  <si>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</si>
  <si>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</si>
  <si>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</si>
  <si>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</si>
  <si>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</si>
  <si>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</si>
  <si>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</si>
  <si>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</si>
  <si>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</si>
  <si>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</si>
  <si>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</si>
  <si>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</si>
  <si>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</si>
  <si>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</si>
  <si>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</si>
  <si>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</si>
  <si>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</si>
  <si>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</si>
  <si>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</si>
  <si>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</si>
  <si>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</si>
  <si>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</si>
  <si>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</si>
  <si>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</si>
  <si>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</si>
  <si>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</si>
  <si>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</si>
  <si>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</si>
  <si>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</si>
  <si>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</si>
  <si>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</si>
  <si>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</si>
  <si>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</si>
  <si>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</si>
  <si>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</si>
  <si>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</si>
  <si>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</si>
  <si>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</si>
  <si>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</si>
  <si>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</si>
  <si>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</si>
  <si>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</si>
  <si>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</si>
  <si>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</si>
  <si>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</si>
  <si>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</si>
  <si>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</si>
  <si>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</si>
  <si>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</si>
  <si>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</si>
  <si>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</si>
  <si>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</si>
  <si>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</si>
  <si>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</si>
  <si>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</si>
  <si>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</si>
  <si>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</si>
  <si>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</si>
  <si>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</si>
  <si>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</si>
  <si>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</si>
  <si>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</si>
  <si>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</si>
  <si>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</si>
  <si>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</si>
  <si>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Fizikalna hemija II</t>
  </si>
  <si>
    <t xml:space="preserve">Hemija- Primijenjena hemija; Edukacija u hemiji, Hem.okoline I kont kva,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</si>
</sst>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1" t="s">
        <v>80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9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/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/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400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3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0.19244476122594439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45</v>
      </c>
      <c r="H8" s="5"/>
      <c r="I8" s="6"/>
      <c r="J8" s="5"/>
      <c r="K8" s="7">
        <f t="shared" ref="K8:K22" si="0">G8/$G$23</f>
        <v>0.19244476122594439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70.833333333333343</v>
      </c>
      <c r="H9" s="5"/>
      <c r="I9" s="6"/>
      <c r="J9" s="5"/>
      <c r="K9" s="7">
        <f t="shared" si="0"/>
        <v>0.30292230933713477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50</v>
      </c>
      <c r="H11" s="5"/>
      <c r="I11" s="6"/>
      <c r="J11" s="5"/>
      <c r="K11" s="7">
        <f t="shared" si="0"/>
        <v>0.21382751247327156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3</v>
      </c>
      <c r="H12" s="5"/>
      <c r="I12" s="6"/>
      <c r="J12" s="5"/>
      <c r="K12" s="7">
        <f t="shared" si="0"/>
        <v>1.2829650748396293E-2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3</v>
      </c>
      <c r="H13" s="5"/>
      <c r="I13" s="6"/>
      <c r="J13" s="5"/>
      <c r="K13" s="7">
        <f t="shared" si="0"/>
        <v>1.2829650748396293E-2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4</v>
      </c>
      <c r="H15" s="5"/>
      <c r="I15" s="6"/>
      <c r="J15" s="5"/>
      <c r="K15" s="7">
        <f t="shared" si="0"/>
        <v>1.7106200997861726E-2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1.2829650748396293E-2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10</v>
      </c>
      <c r="H22" s="5"/>
      <c r="I22" s="6"/>
      <c r="J22" s="5"/>
      <c r="K22" s="7">
        <f t="shared" si="0"/>
        <v>4.2765502494654307E-2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233.83333333333334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7.7944444444444452</v>
      </c>
      <c r="I25" s="20" t="s">
        <v>32</v>
      </c>
      <c r="J25" s="21">
        <f>G23/25</f>
        <v>9.3533333333333335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Hemija- Primijenjena hemija; Edukacija u hemiji, Hem.okoline I kont kva, </v>
      </c>
    </row>
    <row r="6" spans="1:2">
      <c r="A6" s="18" t="s">
        <v>2</v>
      </c>
      <c r="B6" s="18" t="str">
        <f>Aktivnosti!D7</f>
        <v>Fizikalna hemija II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188.83333333333334</v>
      </c>
    </row>
    <row r="9" spans="1:2">
      <c r="A9" s="18" t="s">
        <v>68</v>
      </c>
      <c r="B9" s="19">
        <f>IF(Proračun!G24="OK",B7+B8,"")</f>
        <v>233.83333333333334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